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'NOVA-B)'!$A$1:$Z$68</definedName>
  </definedNames>
  <calcPr calcId="162913"/>
</workbook>
</file>

<file path=xl/calcChain.xml><?xml version="1.0" encoding="utf-8"?>
<calcChain xmlns="http://schemas.openxmlformats.org/spreadsheetml/2006/main">
  <c r="D26" i="2" l="1"/>
  <c r="L3" i="2" l="1"/>
  <c r="D3" i="2" l="1"/>
  <c r="L5" i="2" l="1"/>
  <c r="D5" i="2" l="1"/>
  <c r="D2" i="2" l="1"/>
  <c r="D6" i="2"/>
  <c r="F22" i="2" l="1"/>
  <c r="H28" i="2"/>
  <c r="H27" i="2"/>
  <c r="H26" i="2"/>
  <c r="H25" i="2"/>
  <c r="H24" i="2"/>
  <c r="H23" i="2"/>
  <c r="B22" i="2"/>
  <c r="J1" i="2"/>
  <c r="F1" i="2"/>
  <c r="B1" i="2"/>
  <c r="L25" i="2"/>
  <c r="L24" i="2"/>
  <c r="L23" i="2"/>
  <c r="D25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<sst xmlns="http://schemas.openxmlformats.org/spreadsheetml/2006/main" count="78" uniqueCount="67">
  <si>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</si>
  <si>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</si>
  <si>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</si>
  <si>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</si>
  <si>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</si>
  <si>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</si>
  <si>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</si>
  <si>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</si>
  <si>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</si>
  <si>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</si>
  <si>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</si>
  <si>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</si>
  <si>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</si>
  <si>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</si>
  <si>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</si>
  <si>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</si>
  <si>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</si>
  <si>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</si>
  <si>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</si>
  <si>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</si>
  <si>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</si>
  <si>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</si>
  <si>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</si>
  <si>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</si>
  <si>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</si>
  <si>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</si>
  <si>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</si>
  <si>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</si>
  <si>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</si>
  <si>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</si>
  <si>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</si>
  <si>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</si>
  <si>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</si>
  <si>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</si>
  <si>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</si>
  <si>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</si>
  <si>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</si>
  <si>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</si>
  <si>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</si>
  <si>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r>
      <t>Característiques de l'envas del medicament(</t>
    </r>
    <r>
      <rPr>
        <b/>
        <sz val="9"/>
        <color rgb="FF0070C0"/>
        <rFont val="Arial"/>
        <family val="2"/>
      </rPr>
      <t>10 punts)</t>
    </r>
  </si>
  <si>
    <t xml:space="preserve">ampul·la </t>
  </si>
  <si>
    <t>forma farmaceutica (5punts)</t>
  </si>
  <si>
    <t>vial</t>
  </si>
  <si>
    <t>rompible xeringa</t>
  </si>
  <si>
    <t>rompible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</si>
  <si>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</si>
  <si>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MEDICAMENTS PRESENTACIONS  CITOSTATICS VIA PARENTERAL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</si>
  <si>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60 punts </t>
    </r>
  </si>
  <si>
    <t>Nom de l'especialitat, principi actiu, lot, caducitat,composicio quantitativa,via d'administracio (20punts)</t>
  </si>
  <si>
    <t>no rentat o recobriment</t>
  </si>
  <si>
    <t xml:space="preserve">rompible </t>
  </si>
  <si>
    <t>sense contaminacio (5punts)</t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</si>
  <si>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(10 punts)</t>
    </r>
  </si>
  <si>
    <t>Característiques de l'envas del medicament</t>
  </si>
  <si>
    <t>irrompible (5punts)</t>
  </si>
  <si>
    <t>Altres</t>
  </si>
  <si>
    <t>recobriment de plàstic</t>
  </si>
  <si>
    <t>MEDICAMENTS GENÈRICS COMPLEMENTARI  2023</t>
  </si>
  <si>
    <t>Cap sistema d’identificació de producte (0punts)</t>
  </si>
  <si>
    <r>
      <t>No reconstitució  (</t>
    </r>
    <r>
      <rPr>
        <b/>
        <sz val="9"/>
        <color indexed="30"/>
        <rFont val="Arial"/>
        <family val="2"/>
      </rPr>
      <t xml:space="preserve">10 punts </t>
    </r>
    <r>
      <rPr>
        <sz val="9"/>
        <color indexed="30"/>
        <rFont val="Arial"/>
        <family val="2"/>
      </rPr>
      <t>)</t>
    </r>
  </si>
  <si>
    <r>
      <t>Condicions de conservació 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</si>
  <si>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</si>
  <si>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consrvació </t>
  </si>
  <si>
    <t>Sense condicions de conservació  (5punts)</t>
  </si>
  <si>
    <t>NO necessita reconstitució.</t>
  </si>
  <si>
    <t>Necessita reconstitució.</t>
  </si>
  <si>
    <t>NO necessita reconstitució. (10punts)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</si>
</sst>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left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8"/>
  <sheetViews>
    <sheetView tabSelected="1" zoomScale="81" zoomScaleNormal="81" workbookViewId="0">
      <selection activeCell="Y23" sqref="Y23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29"/>
      <c r="Z4" s="130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29"/>
      <c r="Z6" s="130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31"/>
      <c r="Z7" s="131"/>
    </row>
    <row r="8" spans="1:67" s="11" customFormat="1" ht="24.95" customHeight="1" x14ac:dyDescent="0.2">
      <c r="A8" s="1"/>
      <c r="B8" s="6"/>
      <c r="C8" s="132"/>
      <c r="D8" s="133"/>
      <c r="E8" s="133"/>
      <c r="F8" s="133"/>
      <c r="G8" s="133"/>
      <c r="H8" s="133"/>
      <c r="I8" s="134"/>
      <c r="J8" s="132" t="s">
        <v>57</v>
      </c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2"/>
      <c r="Y8" s="133"/>
      <c r="Z8" s="134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6"/>
      <c r="X11" s="84">
        <v>4</v>
      </c>
      <c r="Y11" s="117" t="s">
        <v>46</v>
      </c>
      <c r="Z11" s="118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36"/>
      <c r="E15" s="137"/>
      <c r="F15" s="20"/>
      <c r="G15" s="20"/>
      <c r="H15" s="40" t="s">
        <v>9</v>
      </c>
      <c r="I15" s="138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40"/>
      <c r="V15" s="141"/>
      <c r="W15" s="14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47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35" t="s">
        <v>10</v>
      </c>
      <c r="D18" s="135"/>
      <c r="E18" s="135"/>
      <c r="F18" s="135"/>
      <c r="G18" s="24"/>
      <c r="H18" s="120"/>
      <c r="I18" s="121"/>
      <c r="J18" s="121"/>
      <c r="K18" s="121"/>
      <c r="L18" s="121"/>
      <c r="M18" s="121"/>
      <c r="N18" s="121"/>
      <c r="O18" s="121"/>
      <c r="P18" s="122"/>
      <c r="Q18" s="43"/>
      <c r="R18" s="93" t="s">
        <v>45</v>
      </c>
      <c r="S18" s="94"/>
      <c r="T18" s="94"/>
      <c r="U18" s="95"/>
      <c r="V18" s="96"/>
      <c r="W18" s="96"/>
      <c r="X18" s="94"/>
      <c r="Y18" s="115" t="s">
        <v>48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2"/>
      <c r="D19" s="112"/>
      <c r="E19" s="112"/>
      <c r="F19" s="112"/>
      <c r="G19" s="24"/>
      <c r="H19" s="123"/>
      <c r="I19" s="124"/>
      <c r="J19" s="124"/>
      <c r="K19" s="124"/>
      <c r="L19" s="124"/>
      <c r="M19" s="124"/>
      <c r="N19" s="124"/>
      <c r="O19" s="124"/>
      <c r="P19" s="125"/>
      <c r="Q19" s="43"/>
      <c r="R19" s="93" t="s">
        <v>38</v>
      </c>
      <c r="S19" s="94"/>
      <c r="T19" s="94"/>
      <c r="U19" s="95"/>
      <c r="V19" s="96"/>
      <c r="W19" s="96"/>
      <c r="X19" s="94"/>
      <c r="Y19" s="115" t="s">
        <v>41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12"/>
      <c r="D20" s="112"/>
      <c r="E20" s="112"/>
      <c r="F20" s="112"/>
      <c r="G20" s="24"/>
      <c r="H20" s="123"/>
      <c r="I20" s="124"/>
      <c r="J20" s="124"/>
      <c r="K20" s="124"/>
      <c r="L20" s="124"/>
      <c r="M20" s="124"/>
      <c r="N20" s="124"/>
      <c r="O20" s="124"/>
      <c r="P20" s="125"/>
      <c r="Q20" s="43"/>
      <c r="R20" s="93" t="s">
        <v>39</v>
      </c>
      <c r="S20" s="94"/>
      <c r="T20" s="94"/>
      <c r="U20" s="95"/>
      <c r="V20" s="96"/>
      <c r="W20" s="96"/>
      <c r="X20" s="94"/>
      <c r="Y20" s="115" t="s">
        <v>51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30.75" customHeight="1" x14ac:dyDescent="0.2">
      <c r="A21" s="32"/>
      <c r="B21" s="33"/>
      <c r="C21" s="119"/>
      <c r="D21" s="119"/>
      <c r="E21" s="119"/>
      <c r="F21" s="119"/>
      <c r="G21" s="24"/>
      <c r="H21" s="126"/>
      <c r="I21" s="127"/>
      <c r="J21" s="127"/>
      <c r="K21" s="127"/>
      <c r="L21" s="127"/>
      <c r="M21" s="127"/>
      <c r="N21" s="127"/>
      <c r="O21" s="127"/>
      <c r="P21" s="128"/>
      <c r="Q21" s="43"/>
      <c r="R21" s="93" t="s">
        <v>53</v>
      </c>
      <c r="S21" s="94"/>
      <c r="T21" s="94"/>
      <c r="U21" s="95"/>
      <c r="V21" s="96"/>
      <c r="W21" s="96"/>
      <c r="X21" s="94"/>
      <c r="Y21" s="115" t="s">
        <v>54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39" customFormat="1" ht="27" customHeight="1" x14ac:dyDescent="0.2">
      <c r="A22" s="32"/>
      <c r="B22" s="33"/>
      <c r="C22" s="135" t="s">
        <v>11</v>
      </c>
      <c r="D22" s="135"/>
      <c r="E22" s="135"/>
      <c r="F22" s="135"/>
      <c r="G22" s="24"/>
      <c r="H22" s="150"/>
      <c r="I22" s="151"/>
      <c r="J22" s="151"/>
      <c r="K22" s="151"/>
      <c r="L22" s="151"/>
      <c r="M22" s="151"/>
      <c r="N22" s="151"/>
      <c r="O22" s="151"/>
      <c r="P22" s="152"/>
      <c r="Q22" s="43"/>
      <c r="R22" s="93" t="s">
        <v>59</v>
      </c>
      <c r="S22" s="93"/>
      <c r="T22" s="93"/>
      <c r="U22" s="97"/>
      <c r="V22" s="98"/>
      <c r="W22" s="98"/>
      <c r="X22" s="94"/>
      <c r="Y22" s="110" t="s">
        <v>66</v>
      </c>
      <c r="Z22" s="104"/>
      <c r="AA22" s="1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8"/>
      <c r="BI22" s="38"/>
      <c r="BJ22" s="38"/>
      <c r="BK22" s="38"/>
      <c r="BL22" s="38"/>
      <c r="BM22" s="38"/>
      <c r="BN22" s="38"/>
      <c r="BO22" s="38"/>
    </row>
    <row r="23" spans="1:67" s="11" customFormat="1" ht="24.75" customHeight="1" x14ac:dyDescent="0.2">
      <c r="A23" s="1"/>
      <c r="B23" s="6"/>
      <c r="C23" s="16"/>
      <c r="D23" s="22"/>
      <c r="E23" s="22"/>
      <c r="F23" s="22"/>
      <c r="G23" s="20"/>
      <c r="H23" s="44"/>
      <c r="I23" s="44"/>
      <c r="J23" s="44"/>
      <c r="K23" s="15"/>
      <c r="L23" s="15"/>
      <c r="M23" s="15"/>
      <c r="N23" s="15"/>
      <c r="O23" s="15"/>
      <c r="P23" s="15"/>
      <c r="Q23" s="15"/>
      <c r="R23" s="99" t="s">
        <v>60</v>
      </c>
      <c r="S23" s="100"/>
      <c r="T23" s="100"/>
      <c r="U23" s="101"/>
      <c r="V23" s="102"/>
      <c r="W23" s="102"/>
      <c r="X23" s="103"/>
      <c r="Y23" s="110" t="s">
        <v>63</v>
      </c>
      <c r="Z23" s="105"/>
      <c r="AA23" s="22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5"/>
      <c r="BI23" s="5"/>
      <c r="BJ23" s="5"/>
      <c r="BK23" s="5"/>
      <c r="BL23" s="5"/>
      <c r="BM23" s="5"/>
      <c r="BN23" s="5"/>
      <c r="BO23" s="5"/>
    </row>
    <row r="24" spans="1:67" s="39" customFormat="1" ht="30.75" customHeight="1" x14ac:dyDescent="0.2">
      <c r="A24" s="32"/>
      <c r="B24" s="33"/>
      <c r="C24" s="155" t="s">
        <v>13</v>
      </c>
      <c r="D24" s="155"/>
      <c r="E24" s="155"/>
      <c r="F24" s="155"/>
      <c r="G24" s="43"/>
      <c r="H24" s="46"/>
      <c r="I24" s="156" t="s">
        <v>12</v>
      </c>
      <c r="J24" s="157"/>
      <c r="K24" s="157"/>
      <c r="L24" s="43"/>
      <c r="M24" s="43"/>
      <c r="N24" s="43"/>
      <c r="O24" s="43"/>
      <c r="P24" s="43"/>
      <c r="Q24" s="43"/>
      <c r="R24" s="147" t="s">
        <v>52</v>
      </c>
      <c r="S24" s="148"/>
      <c r="T24" s="148"/>
      <c r="U24" s="148"/>
      <c r="V24" s="148"/>
      <c r="W24" s="149"/>
      <c r="X24" s="94"/>
      <c r="Y24" s="115" t="s">
        <v>58</v>
      </c>
      <c r="Z24" s="104"/>
      <c r="AA24" s="1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8"/>
      <c r="BI24" s="38"/>
      <c r="BJ24" s="38"/>
      <c r="BK24" s="38"/>
      <c r="BL24" s="38"/>
      <c r="BM24" s="38"/>
      <c r="BN24" s="38"/>
      <c r="BO24" s="38"/>
    </row>
    <row r="25" spans="1:67" s="11" customFormat="1" x14ac:dyDescent="0.2">
      <c r="A25" s="1"/>
      <c r="B25" s="6"/>
      <c r="C25" s="155"/>
      <c r="D25" s="155"/>
      <c r="E25" s="155"/>
      <c r="F25" s="155"/>
      <c r="G25" s="20"/>
      <c r="H25" s="21"/>
      <c r="I25" s="21"/>
      <c r="J25" s="21"/>
      <c r="K25" s="15"/>
      <c r="L25" s="15"/>
      <c r="M25" s="15"/>
      <c r="N25" s="15"/>
      <c r="O25" s="15"/>
      <c r="P25" s="15"/>
      <c r="Q25" s="15"/>
      <c r="R25" s="24"/>
      <c r="S25" s="40"/>
      <c r="T25" s="40"/>
      <c r="U25" s="45"/>
      <c r="V25" s="15"/>
      <c r="W25" s="15"/>
      <c r="X25" s="16"/>
      <c r="Y25" s="16"/>
      <c r="Z25" s="10"/>
      <c r="AA25" s="22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8.95" customHeight="1" x14ac:dyDescent="0.2">
      <c r="A26" s="1"/>
      <c r="B26" s="6"/>
      <c r="C26" s="78" t="s">
        <v>14</v>
      </c>
      <c r="D26" s="79"/>
      <c r="E26" s="79"/>
      <c r="F26" s="79"/>
      <c r="G26" s="79"/>
      <c r="H26" s="79"/>
      <c r="I26" s="79"/>
      <c r="J26" s="79"/>
      <c r="K26" s="15"/>
      <c r="L26" s="82" t="s">
        <v>37</v>
      </c>
      <c r="M26" s="83"/>
      <c r="N26" s="83"/>
      <c r="O26" s="83"/>
      <c r="P26" s="53"/>
      <c r="Q26" s="53"/>
      <c r="R26" s="53"/>
      <c r="S26" s="54"/>
      <c r="T26" s="15"/>
      <c r="U26" s="16"/>
      <c r="V26" s="158" t="s">
        <v>35</v>
      </c>
      <c r="W26" s="158"/>
      <c r="X26" s="158"/>
      <c r="Y26" s="158"/>
      <c r="Z26" s="158"/>
      <c r="AA26" s="158"/>
      <c r="AB26" s="158"/>
      <c r="AC26" s="158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47"/>
      <c r="D27" s="48"/>
      <c r="E27" s="48"/>
      <c r="F27" s="48"/>
      <c r="G27" s="48"/>
      <c r="H27" s="48"/>
      <c r="I27" s="48"/>
      <c r="J27" s="49"/>
      <c r="K27" s="15"/>
      <c r="L27" s="160"/>
      <c r="M27" s="161"/>
      <c r="N27" s="161"/>
      <c r="O27" s="161"/>
      <c r="P27" s="161"/>
      <c r="Q27" s="161"/>
      <c r="R27" s="161"/>
      <c r="S27" s="162"/>
      <c r="T27" s="15"/>
      <c r="U27" s="15"/>
      <c r="V27" s="158"/>
      <c r="W27" s="158"/>
      <c r="X27" s="158"/>
      <c r="Y27" s="158"/>
      <c r="Z27" s="158"/>
      <c r="AA27" s="158"/>
      <c r="AB27" s="158"/>
      <c r="AC27" s="158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63"/>
      <c r="M28" s="164"/>
      <c r="N28" s="164"/>
      <c r="O28" s="164"/>
      <c r="P28" s="164"/>
      <c r="Q28" s="164"/>
      <c r="R28" s="164"/>
      <c r="S28" s="165"/>
      <c r="T28" s="15"/>
      <c r="U28" s="15"/>
      <c r="V28" s="159"/>
      <c r="W28" s="159"/>
      <c r="X28" s="159"/>
      <c r="Y28" s="159"/>
      <c r="Z28" s="159"/>
      <c r="AA28" s="159"/>
      <c r="AB28" s="159"/>
      <c r="AC28" s="159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63"/>
      <c r="M29" s="164"/>
      <c r="N29" s="164"/>
      <c r="O29" s="164"/>
      <c r="P29" s="164"/>
      <c r="Q29" s="164"/>
      <c r="R29" s="164"/>
      <c r="S29" s="165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ht="12.75" customHeight="1" x14ac:dyDescent="0.2">
      <c r="A30" s="1"/>
      <c r="B30" s="6"/>
      <c r="C30" s="50"/>
      <c r="D30" s="15"/>
      <c r="E30" s="15"/>
      <c r="F30" s="15"/>
      <c r="G30" s="15"/>
      <c r="H30" s="15"/>
      <c r="I30" s="15"/>
      <c r="J30" s="51"/>
      <c r="K30" s="15"/>
      <c r="L30" s="163"/>
      <c r="M30" s="164"/>
      <c r="N30" s="164"/>
      <c r="O30" s="164"/>
      <c r="P30" s="164"/>
      <c r="Q30" s="164"/>
      <c r="R30" s="164"/>
      <c r="S30" s="165"/>
      <c r="T30" s="15"/>
      <c r="U30" s="15"/>
      <c r="V30" s="50"/>
      <c r="W30" s="15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63"/>
      <c r="M31" s="164"/>
      <c r="N31" s="164"/>
      <c r="O31" s="164"/>
      <c r="P31" s="164"/>
      <c r="Q31" s="164"/>
      <c r="R31" s="164"/>
      <c r="S31" s="165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63"/>
      <c r="M32" s="164"/>
      <c r="N32" s="164"/>
      <c r="O32" s="164"/>
      <c r="P32" s="164"/>
      <c r="Q32" s="164"/>
      <c r="R32" s="164"/>
      <c r="S32" s="165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63"/>
      <c r="M33" s="164"/>
      <c r="N33" s="164"/>
      <c r="O33" s="164"/>
      <c r="P33" s="164"/>
      <c r="Q33" s="164"/>
      <c r="R33" s="164"/>
      <c r="S33" s="165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63"/>
      <c r="M34" s="164"/>
      <c r="N34" s="164"/>
      <c r="O34" s="164"/>
      <c r="P34" s="164"/>
      <c r="Q34" s="164"/>
      <c r="R34" s="164"/>
      <c r="S34" s="165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11" customFormat="1" x14ac:dyDescent="0.2">
      <c r="A35" s="1"/>
      <c r="B35" s="6"/>
      <c r="C35" s="52"/>
      <c r="D35" s="53"/>
      <c r="E35" s="53"/>
      <c r="F35" s="53"/>
      <c r="G35" s="53"/>
      <c r="H35" s="53"/>
      <c r="I35" s="53"/>
      <c r="J35" s="54"/>
      <c r="K35" s="53"/>
      <c r="L35" s="163"/>
      <c r="M35" s="164"/>
      <c r="N35" s="164"/>
      <c r="O35" s="164"/>
      <c r="P35" s="164"/>
      <c r="Q35" s="164"/>
      <c r="R35" s="164"/>
      <c r="S35" s="165"/>
      <c r="T35" s="15"/>
      <c r="U35" s="15"/>
      <c r="V35" s="52"/>
      <c r="W35" s="53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63"/>
      <c r="M36" s="164"/>
      <c r="N36" s="164"/>
      <c r="O36" s="164"/>
      <c r="P36" s="164"/>
      <c r="Q36" s="164"/>
      <c r="R36" s="164"/>
      <c r="S36" s="165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39" customFormat="1" x14ac:dyDescent="0.2">
      <c r="A37" s="32"/>
      <c r="B37" s="33"/>
      <c r="C37" s="55"/>
      <c r="D37" s="56"/>
      <c r="E37" s="56"/>
      <c r="F37" s="56"/>
      <c r="G37" s="56"/>
      <c r="H37" s="56"/>
      <c r="I37" s="56"/>
      <c r="J37" s="57"/>
      <c r="K37" s="56"/>
      <c r="L37" s="163"/>
      <c r="M37" s="164"/>
      <c r="N37" s="164"/>
      <c r="O37" s="164"/>
      <c r="P37" s="164"/>
      <c r="Q37" s="164"/>
      <c r="R37" s="164"/>
      <c r="S37" s="165"/>
      <c r="T37" s="24"/>
      <c r="U37" s="24"/>
      <c r="V37" s="55"/>
      <c r="W37" s="56"/>
      <c r="X37" s="15"/>
      <c r="Y37" s="15"/>
      <c r="Z37" s="37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63"/>
      <c r="M38" s="164"/>
      <c r="N38" s="164"/>
      <c r="O38" s="164"/>
      <c r="P38" s="164"/>
      <c r="Q38" s="164"/>
      <c r="R38" s="164"/>
      <c r="S38" s="165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5"/>
      <c r="BI38" s="5"/>
      <c r="BJ38" s="5"/>
      <c r="BK38" s="5"/>
      <c r="BL38" s="5"/>
      <c r="BM38" s="5"/>
      <c r="BN38" s="5"/>
      <c r="BO38" s="5"/>
    </row>
    <row r="39" spans="1:67" s="11" customFormat="1" ht="15.75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63"/>
      <c r="M39" s="164"/>
      <c r="N39" s="164"/>
      <c r="O39" s="164"/>
      <c r="P39" s="164"/>
      <c r="Q39" s="164"/>
      <c r="R39" s="164"/>
      <c r="S39" s="165"/>
      <c r="T39" s="58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63"/>
      <c r="M40" s="164"/>
      <c r="N40" s="164"/>
      <c r="O40" s="164"/>
      <c r="P40" s="164"/>
      <c r="Q40" s="164"/>
      <c r="R40" s="164"/>
      <c r="S40" s="165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63"/>
      <c r="M41" s="164"/>
      <c r="N41" s="164"/>
      <c r="O41" s="164"/>
      <c r="P41" s="164"/>
      <c r="Q41" s="164"/>
      <c r="R41" s="164"/>
      <c r="S41" s="165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63"/>
      <c r="M42" s="164"/>
      <c r="N42" s="164"/>
      <c r="O42" s="164"/>
      <c r="P42" s="164"/>
      <c r="Q42" s="164"/>
      <c r="R42" s="164"/>
      <c r="S42" s="165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0"/>
      <c r="D43" s="15"/>
      <c r="E43" s="15"/>
      <c r="F43" s="15"/>
      <c r="G43" s="15"/>
      <c r="H43" s="15"/>
      <c r="I43" s="15"/>
      <c r="J43" s="51"/>
      <c r="K43" s="15"/>
      <c r="L43" s="163"/>
      <c r="M43" s="164"/>
      <c r="N43" s="164"/>
      <c r="O43" s="164"/>
      <c r="P43" s="164"/>
      <c r="Q43" s="164"/>
      <c r="R43" s="164"/>
      <c r="S43" s="165"/>
      <c r="T43" s="53"/>
      <c r="U43" s="15"/>
      <c r="V43" s="50"/>
      <c r="W43" s="15"/>
      <c r="X43" s="15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x14ac:dyDescent="0.2">
      <c r="A44" s="1"/>
      <c r="B44" s="6"/>
      <c r="C44" s="59"/>
      <c r="D44" s="60"/>
      <c r="E44" s="60"/>
      <c r="F44" s="60"/>
      <c r="G44" s="60"/>
      <c r="H44" s="60"/>
      <c r="I44" s="60"/>
      <c r="J44" s="61"/>
      <c r="K44" s="15"/>
      <c r="L44" s="166"/>
      <c r="M44" s="167"/>
      <c r="N44" s="167"/>
      <c r="O44" s="167"/>
      <c r="P44" s="167"/>
      <c r="Q44" s="167"/>
      <c r="R44" s="167"/>
      <c r="S44" s="168"/>
      <c r="T44" s="53"/>
      <c r="U44" s="15"/>
      <c r="V44" s="59"/>
      <c r="W44" s="60"/>
      <c r="X44" s="60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ht="18.95" customHeight="1" x14ac:dyDescent="0.2">
      <c r="A45" s="1"/>
      <c r="B45" s="6"/>
      <c r="C45" s="78" t="s">
        <v>15</v>
      </c>
      <c r="D45" s="79"/>
      <c r="E45" s="79"/>
      <c r="F45" s="79"/>
      <c r="G45" s="79"/>
      <c r="H45" s="79"/>
      <c r="I45" s="79"/>
      <c r="J45" s="79"/>
      <c r="K45" s="15"/>
      <c r="L45" s="82" t="s">
        <v>36</v>
      </c>
      <c r="M45" s="83"/>
      <c r="N45" s="83"/>
      <c r="O45" s="83"/>
      <c r="P45" s="15"/>
      <c r="Q45" s="15"/>
      <c r="R45" s="15"/>
      <c r="S45" s="51"/>
      <c r="T45" s="15"/>
      <c r="U45" s="16"/>
      <c r="V45" s="80" t="s">
        <v>16</v>
      </c>
      <c r="W45" s="81"/>
      <c r="X45" s="81"/>
      <c r="Y45" s="81"/>
      <c r="Z45" s="116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2"/>
      <c r="D46" s="28"/>
      <c r="E46" s="28"/>
      <c r="F46" s="28"/>
      <c r="G46" s="28"/>
      <c r="H46" s="28"/>
      <c r="I46" s="28"/>
      <c r="J46" s="63"/>
      <c r="K46" s="15"/>
      <c r="L46" s="169"/>
      <c r="M46" s="170"/>
      <c r="N46" s="170"/>
      <c r="O46" s="170"/>
      <c r="P46" s="170"/>
      <c r="Q46" s="170"/>
      <c r="R46" s="170"/>
      <c r="S46" s="171"/>
      <c r="T46" s="53"/>
      <c r="U46" s="15"/>
      <c r="V46" s="62"/>
      <c r="W46" s="28"/>
      <c r="X46" s="48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72"/>
      <c r="M47" s="164"/>
      <c r="N47" s="164"/>
      <c r="O47" s="164"/>
      <c r="P47" s="164"/>
      <c r="Q47" s="164"/>
      <c r="R47" s="164"/>
      <c r="S47" s="173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4"/>
      <c r="D48" s="15"/>
      <c r="E48" s="15"/>
      <c r="F48" s="15"/>
      <c r="G48" s="15"/>
      <c r="H48" s="15"/>
      <c r="I48" s="15"/>
      <c r="J48" s="65"/>
      <c r="K48" s="15"/>
      <c r="L48" s="172"/>
      <c r="M48" s="164"/>
      <c r="N48" s="164"/>
      <c r="O48" s="164"/>
      <c r="P48" s="164"/>
      <c r="Q48" s="164"/>
      <c r="R48" s="164"/>
      <c r="S48" s="173"/>
      <c r="T48" s="53"/>
      <c r="U48" s="15"/>
      <c r="V48" s="64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66"/>
      <c r="D49" s="15"/>
      <c r="E49" s="15"/>
      <c r="F49" s="15"/>
      <c r="G49" s="15"/>
      <c r="H49" s="15"/>
      <c r="I49" s="15"/>
      <c r="J49" s="65"/>
      <c r="K49" s="15"/>
      <c r="L49" s="172"/>
      <c r="M49" s="164"/>
      <c r="N49" s="164"/>
      <c r="O49" s="164"/>
      <c r="P49" s="164"/>
      <c r="Q49" s="164"/>
      <c r="R49" s="164"/>
      <c r="S49" s="173"/>
      <c r="T49" s="53"/>
      <c r="U49" s="15"/>
      <c r="V49" s="66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72"/>
      <c r="M50" s="164"/>
      <c r="N50" s="164"/>
      <c r="O50" s="164"/>
      <c r="P50" s="164"/>
      <c r="Q50" s="164"/>
      <c r="R50" s="164"/>
      <c r="S50" s="173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72"/>
      <c r="M51" s="164"/>
      <c r="N51" s="164"/>
      <c r="O51" s="164"/>
      <c r="P51" s="164"/>
      <c r="Q51" s="164"/>
      <c r="R51" s="164"/>
      <c r="S51" s="173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72"/>
      <c r="M52" s="164"/>
      <c r="N52" s="164"/>
      <c r="O52" s="164"/>
      <c r="P52" s="164"/>
      <c r="Q52" s="164"/>
      <c r="R52" s="164"/>
      <c r="S52" s="173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72"/>
      <c r="M53" s="164"/>
      <c r="N53" s="164"/>
      <c r="O53" s="164"/>
      <c r="P53" s="164"/>
      <c r="Q53" s="164"/>
      <c r="R53" s="164"/>
      <c r="S53" s="173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72"/>
      <c r="M54" s="164"/>
      <c r="N54" s="164"/>
      <c r="O54" s="164"/>
      <c r="P54" s="164"/>
      <c r="Q54" s="164"/>
      <c r="R54" s="164"/>
      <c r="S54" s="173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0"/>
      <c r="D55" s="15"/>
      <c r="E55" s="15"/>
      <c r="F55" s="15"/>
      <c r="G55" s="15"/>
      <c r="H55" s="15"/>
      <c r="I55" s="15"/>
      <c r="J55" s="51"/>
      <c r="K55" s="15"/>
      <c r="L55" s="172"/>
      <c r="M55" s="164"/>
      <c r="N55" s="164"/>
      <c r="O55" s="164"/>
      <c r="P55" s="164"/>
      <c r="Q55" s="164"/>
      <c r="R55" s="164"/>
      <c r="S55" s="173"/>
      <c r="T55" s="53"/>
      <c r="U55" s="15"/>
      <c r="V55" s="50"/>
      <c r="W55" s="15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72"/>
      <c r="M56" s="164"/>
      <c r="N56" s="164"/>
      <c r="O56" s="164"/>
      <c r="P56" s="164"/>
      <c r="Q56" s="164"/>
      <c r="R56" s="164"/>
      <c r="S56" s="173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x14ac:dyDescent="0.2">
      <c r="A57" s="1"/>
      <c r="B57" s="6"/>
      <c r="C57" s="52"/>
      <c r="D57" s="53"/>
      <c r="E57" s="53"/>
      <c r="F57" s="53"/>
      <c r="G57" s="53"/>
      <c r="H57" s="53"/>
      <c r="I57" s="53"/>
      <c r="J57" s="54"/>
      <c r="K57" s="15"/>
      <c r="L57" s="172"/>
      <c r="M57" s="164"/>
      <c r="N57" s="164"/>
      <c r="O57" s="164"/>
      <c r="P57" s="164"/>
      <c r="Q57" s="164"/>
      <c r="R57" s="164"/>
      <c r="S57" s="173"/>
      <c r="T57" s="53"/>
      <c r="U57" s="15"/>
      <c r="V57" s="52"/>
      <c r="W57" s="53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9.75" customHeight="1" x14ac:dyDescent="0.2">
      <c r="A58" s="1"/>
      <c r="B58" s="6"/>
      <c r="C58" s="55"/>
      <c r="D58" s="56"/>
      <c r="E58" s="56"/>
      <c r="F58" s="56"/>
      <c r="G58" s="56"/>
      <c r="H58" s="56"/>
      <c r="I58" s="56"/>
      <c r="J58" s="57"/>
      <c r="K58" s="15"/>
      <c r="L58" s="172"/>
      <c r="M58" s="164"/>
      <c r="N58" s="164"/>
      <c r="O58" s="164"/>
      <c r="P58" s="164"/>
      <c r="Q58" s="164"/>
      <c r="R58" s="164"/>
      <c r="S58" s="173"/>
      <c r="T58" s="53"/>
      <c r="U58" s="15"/>
      <c r="V58" s="55"/>
      <c r="W58" s="56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72"/>
      <c r="M59" s="164"/>
      <c r="N59" s="164"/>
      <c r="O59" s="164"/>
      <c r="P59" s="164"/>
      <c r="Q59" s="164"/>
      <c r="R59" s="164"/>
      <c r="S59" s="173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72"/>
      <c r="M60" s="164"/>
      <c r="N60" s="164"/>
      <c r="O60" s="164"/>
      <c r="P60" s="164"/>
      <c r="Q60" s="164"/>
      <c r="R60" s="164"/>
      <c r="S60" s="173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72"/>
      <c r="M61" s="164"/>
      <c r="N61" s="164"/>
      <c r="O61" s="164"/>
      <c r="P61" s="164"/>
      <c r="Q61" s="164"/>
      <c r="R61" s="164"/>
      <c r="S61" s="173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ht="13.5" customHeigh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15"/>
      <c r="L62" s="172"/>
      <c r="M62" s="164"/>
      <c r="N62" s="164"/>
      <c r="O62" s="164"/>
      <c r="P62" s="164"/>
      <c r="Q62" s="164"/>
      <c r="R62" s="164"/>
      <c r="S62" s="173"/>
      <c r="T62" s="53"/>
      <c r="U62" s="15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72"/>
      <c r="M63" s="164"/>
      <c r="N63" s="164"/>
      <c r="O63" s="164"/>
      <c r="P63" s="164"/>
      <c r="Q63" s="164"/>
      <c r="R63" s="164"/>
      <c r="S63" s="173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72"/>
      <c r="M64" s="164"/>
      <c r="N64" s="164"/>
      <c r="O64" s="164"/>
      <c r="P64" s="164"/>
      <c r="Q64" s="164"/>
      <c r="R64" s="164"/>
      <c r="S64" s="173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72"/>
      <c r="M65" s="164"/>
      <c r="N65" s="164"/>
      <c r="O65" s="164"/>
      <c r="P65" s="164"/>
      <c r="Q65" s="164"/>
      <c r="R65" s="164"/>
      <c r="S65" s="173"/>
      <c r="T65" s="53"/>
      <c r="U65" s="53"/>
      <c r="V65" s="50"/>
      <c r="W65" s="15"/>
      <c r="X65" s="15"/>
      <c r="Y65" s="15"/>
      <c r="Z65" s="10"/>
      <c r="AA65" s="22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0"/>
      <c r="D66" s="15"/>
      <c r="E66" s="15"/>
      <c r="F66" s="15"/>
      <c r="G66" s="15"/>
      <c r="H66" s="15"/>
      <c r="I66" s="15"/>
      <c r="J66" s="51"/>
      <c r="K66" s="67"/>
      <c r="L66" s="172"/>
      <c r="M66" s="164"/>
      <c r="N66" s="164"/>
      <c r="O66" s="164"/>
      <c r="P66" s="164"/>
      <c r="Q66" s="164"/>
      <c r="R66" s="164"/>
      <c r="S66" s="173"/>
      <c r="T66" s="53"/>
      <c r="U66" s="53"/>
      <c r="V66" s="50"/>
      <c r="W66" s="15"/>
      <c r="X66" s="15"/>
      <c r="Y66" s="15"/>
      <c r="Z66" s="10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11" customFormat="1" x14ac:dyDescent="0.2">
      <c r="A67" s="1"/>
      <c r="B67" s="6"/>
      <c r="C67" s="59"/>
      <c r="D67" s="60"/>
      <c r="E67" s="60"/>
      <c r="F67" s="60"/>
      <c r="G67" s="60"/>
      <c r="H67" s="60"/>
      <c r="I67" s="60"/>
      <c r="J67" s="61"/>
      <c r="K67" s="68"/>
      <c r="L67" s="174"/>
      <c r="M67" s="175"/>
      <c r="N67" s="175"/>
      <c r="O67" s="175"/>
      <c r="P67" s="175"/>
      <c r="Q67" s="175"/>
      <c r="R67" s="175"/>
      <c r="S67" s="176"/>
      <c r="T67" s="53"/>
      <c r="U67" s="53"/>
      <c r="V67" s="59"/>
      <c r="W67" s="60"/>
      <c r="X67" s="60"/>
      <c r="Y67" s="60"/>
      <c r="Z67" s="88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spans="1:67" s="5" customFormat="1" x14ac:dyDescent="0.2">
      <c r="A68" s="1"/>
      <c r="B68" s="69"/>
      <c r="C68" s="70"/>
      <c r="D68" s="70"/>
      <c r="E68" s="70"/>
      <c r="F68" s="70"/>
      <c r="G68" s="70"/>
      <c r="H68" s="70"/>
      <c r="I68" s="153"/>
      <c r="J68" s="154"/>
      <c r="K68" s="71"/>
      <c r="L68" s="113"/>
      <c r="M68" s="70"/>
      <c r="N68" s="70"/>
      <c r="O68" s="70"/>
      <c r="P68" s="70"/>
      <c r="Q68" s="70"/>
      <c r="R68" s="70"/>
      <c r="S68" s="114"/>
      <c r="T68" s="70"/>
      <c r="U68" s="70"/>
      <c r="V68" s="70"/>
      <c r="W68" s="70"/>
      <c r="X68" s="70"/>
      <c r="Y68" s="70"/>
      <c r="Z68" s="72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</sheetData>
  <dataConsolidate/>
  <mergeCells count="21">
    <mergeCell ref="R24:W24"/>
    <mergeCell ref="H22:P22"/>
    <mergeCell ref="C22:F22"/>
    <mergeCell ref="I68:J68"/>
    <mergeCell ref="C24:F25"/>
    <mergeCell ref="I24:K24"/>
    <mergeCell ref="V26:AC28"/>
    <mergeCell ref="L27:S44"/>
    <mergeCell ref="L46:S67"/>
    <mergeCell ref="H18:P21"/>
    <mergeCell ref="Y4:Z4"/>
    <mergeCell ref="Y6:Z6"/>
    <mergeCell ref="Y7:Z7"/>
    <mergeCell ref="X8:Z8"/>
    <mergeCell ref="C8:I8"/>
    <mergeCell ref="J8:W8"/>
    <mergeCell ref="C18:F18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Desplegables!$H$23:$H$28</xm:f>
          </x14:formula1>
          <xm:sqref>Y24</xm:sqref>
        </x14:dataValidation>
        <x14:dataValidation type="list" allowBlank="1" showInputMessage="1" showErrorMessage="1">
          <x14:formula1>
            <xm:f>Desplegables!$D$23:$D$24</xm:f>
          </x14:formula1>
          <xm:sqref>Y22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Desplegables!$L$2:$L$3</xm:f>
          </x14:formula1>
          <xm:sqref>Y20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Desplegables!$L$5:$L$6</xm:f>
          </x14:formula1>
          <xm:sqref>Y21</xm:sqref>
        </x14:dataValidation>
        <x14:dataValidation type="list" allowBlank="1" showInputMessage="1" showErrorMessage="1">
          <x14:formula1>
            <xm:f>Desplegables!$D$25:$D$26</xm:f>
          </x14:formula1>
          <xm:sqref>Y23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D33" sqref="D33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26</v>
      </c>
      <c r="F1" s="108" t="e">
        <f>'NOVA-B)'!#REF!</f>
        <v>#REF!</v>
      </c>
      <c r="G1" s="108" t="s">
        <v>20</v>
      </c>
      <c r="H1" s="108" t="s">
        <v>26</v>
      </c>
      <c r="J1" s="108" t="e">
        <f>'NOVA-B)'!#REF!</f>
        <v>#REF!</v>
      </c>
      <c r="K1" s="108" t="s">
        <v>20</v>
      </c>
      <c r="L1" s="108" t="s">
        <v>26</v>
      </c>
    </row>
    <row r="2" spans="2:12" x14ac:dyDescent="0.2">
      <c r="B2" s="106" t="s">
        <v>31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33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55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 t="s">
        <v>56</v>
      </c>
      <c r="K3" s="106">
        <v>5</v>
      </c>
      <c r="L3" s="106" t="str">
        <f>J3&amp;" ("&amp;K3&amp;"punts)"</f>
        <v>recobriment de plàstic (5punts)</v>
      </c>
    </row>
    <row r="4" spans="2:12" x14ac:dyDescent="0.2">
      <c r="B4" s="106" t="s">
        <v>42</v>
      </c>
      <c r="C4" s="106">
        <v>5</v>
      </c>
      <c r="D4" s="106" t="str">
        <f t="shared" ref="D4:D18" si="0">B4&amp;" ("&amp;C4&amp;"punts)"</f>
        <v>vial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49</v>
      </c>
      <c r="K4" s="106">
        <v>0</v>
      </c>
      <c r="L4" s="106" t="str">
        <f>J4&amp;" ("&amp;K4&amp;"punts)"</f>
        <v>no rentat o recobriment (0punts)</v>
      </c>
    </row>
    <row r="5" spans="2:12" x14ac:dyDescent="0.2">
      <c r="B5" s="106" t="s">
        <v>40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 t="s">
        <v>34</v>
      </c>
      <c r="K5" s="106">
        <v>5</v>
      </c>
      <c r="L5" s="106" t="str">
        <f>J5&amp;" ("&amp;K5&amp;"punts)"</f>
        <v>irrompible (5punts)</v>
      </c>
    </row>
    <row r="6" spans="2:12" x14ac:dyDescent="0.2">
      <c r="B6" s="106" t="s">
        <v>34</v>
      </c>
      <c r="C6" s="106">
        <v>5</v>
      </c>
      <c r="D6" s="106" t="str">
        <f>B6&amp;" ("&amp;C6&amp;"punts)"</f>
        <v>irrompible (5punts)</v>
      </c>
      <c r="F6" s="106" t="s">
        <v>32</v>
      </c>
      <c r="G6" s="106">
        <v>5</v>
      </c>
      <c r="H6" s="106" t="str">
        <f>F6&amp;" ("&amp;G6&amp;"punts)"</f>
        <v>Ploma (5punts)</v>
      </c>
      <c r="J6" s="106" t="s">
        <v>50</v>
      </c>
      <c r="K6" s="106">
        <v>0</v>
      </c>
      <c r="L6" s="106" t="str">
        <f>J6&amp;" ("&amp;K6&amp;"punts)"</f>
        <v>rompible  (0punts)</v>
      </c>
    </row>
    <row r="7" spans="2:12" x14ac:dyDescent="0.2">
      <c r="B7" s="106" t="s">
        <v>43</v>
      </c>
      <c r="C7" s="106">
        <v>3</v>
      </c>
      <c r="D7" s="106" t="str">
        <f t="shared" si="0"/>
        <v>rompible xeringa (3punts)</v>
      </c>
      <c r="H7" s="106"/>
    </row>
    <row r="8" spans="2:12" x14ac:dyDescent="0.2">
      <c r="B8" s="106" t="s">
        <v>44</v>
      </c>
      <c r="C8" s="106">
        <v>0</v>
      </c>
      <c r="D8" s="106" t="str">
        <f t="shared" si="0"/>
        <v>rompible (0punts)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22" spans="2:12" x14ac:dyDescent="0.2">
      <c r="B22" s="108" t="str">
        <f>'NOVA-B)'!R22</f>
        <v>No reconstitució  (10 punts )</v>
      </c>
      <c r="C22" s="108" t="s">
        <v>20</v>
      </c>
      <c r="D22" s="108" t="s">
        <v>26</v>
      </c>
      <c r="F22" s="108" t="str">
        <f>'NOVA-B)'!R24</f>
        <v>Identificació de l'envàs primari (Datamatrix) (10 punts)</v>
      </c>
      <c r="G22" s="108" t="s">
        <v>20</v>
      </c>
      <c r="H22" s="108" t="s">
        <v>26</v>
      </c>
      <c r="J22" s="108"/>
      <c r="K22" s="108" t="s">
        <v>20</v>
      </c>
      <c r="L22" s="108" t="s">
        <v>26</v>
      </c>
    </row>
    <row r="23" spans="2:12" x14ac:dyDescent="0.2">
      <c r="B23" s="106" t="s">
        <v>64</v>
      </c>
      <c r="C23" s="106">
        <v>10</v>
      </c>
      <c r="D23" s="106" t="str">
        <f>B23&amp;" ("&amp;C23&amp;"punts)"</f>
        <v>NO necessita reconstitució. (10punts)</v>
      </c>
      <c r="F23" s="106" t="s">
        <v>24</v>
      </c>
      <c r="G23" s="106">
        <v>10</v>
      </c>
      <c r="H23" s="106" t="str">
        <f t="shared" ref="H23:H28" si="1">F23&amp;" ("&amp;G23&amp;"punts)"</f>
        <v>DataMatrix o QR amb identificador únic NTIN o GTIN (10punts)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65</v>
      </c>
      <c r="C24" s="106">
        <v>0</v>
      </c>
      <c r="D24" s="106" t="str">
        <f>B24&amp;" ("&amp;C24&amp;"punts)"</f>
        <v>Necessita reconstitució. (0punts)</v>
      </c>
      <c r="F24" s="106" t="s">
        <v>25</v>
      </c>
      <c r="G24" s="106">
        <v>5</v>
      </c>
      <c r="H24" s="106" t="str">
        <f t="shared" si="1"/>
        <v>DataMatrix o QR amb informació que permeti traçabilitat a nivell de CN, lot i caducitat (5punts)</v>
      </c>
      <c r="J24" s="106"/>
      <c r="K24" s="106"/>
      <c r="L24" s="106" t="str">
        <f>J24&amp;" ("&amp;K24&amp;"punts)"</f>
        <v xml:space="preserve"> (punts)</v>
      </c>
    </row>
    <row r="25" spans="2:12" x14ac:dyDescent="0.2">
      <c r="B25" s="106" t="s">
        <v>61</v>
      </c>
      <c r="C25" s="106">
        <v>5</v>
      </c>
      <c r="D25" s="106" t="str">
        <f>B25&amp;" ("&amp;C25&amp;"punts)"</f>
        <v>Sense condicions de conservació  (5punts)</v>
      </c>
      <c r="F25" s="106" t="s">
        <v>27</v>
      </c>
      <c r="G25" s="106">
        <v>2</v>
      </c>
      <c r="H25" s="106" t="str">
        <f t="shared" si="1"/>
        <v>DataMatrix o QR amb informació que permeti traçabilitat només a nivell de CN (2punts)</v>
      </c>
      <c r="J25" s="106"/>
      <c r="K25" s="106"/>
      <c r="L25" s="106" t="str">
        <f>J25&amp;" ("&amp;K25&amp;"punts)"</f>
        <v xml:space="preserve"> (punts)</v>
      </c>
    </row>
    <row r="26" spans="2:12" x14ac:dyDescent="0.2">
      <c r="B26" s="106" t="s">
        <v>62</v>
      </c>
      <c r="C26" s="106">
        <v>0</v>
      </c>
      <c r="D26" s="106" t="str">
        <f>B26&amp;" ("&amp;C26&amp;"punts)"</f>
        <v>Amb condicions de consrvació  (0punts)</v>
      </c>
      <c r="F26" s="106" t="s">
        <v>28</v>
      </c>
      <c r="G26" s="106">
        <v>2</v>
      </c>
      <c r="H26" s="106" t="str">
        <f t="shared" si="1"/>
        <v>Codi de barres amb dígits d’identificació que corresponguin al codi nacional (2punts)</v>
      </c>
    </row>
    <row r="27" spans="2:12" x14ac:dyDescent="0.2">
      <c r="F27" s="107" t="s">
        <v>29</v>
      </c>
      <c r="G27" s="107">
        <v>0</v>
      </c>
      <c r="H27" s="107" t="str">
        <f t="shared" si="1"/>
        <v>Codi de barres, Datamatrix o QR, però els dígits de la identificació del producte no corresponen al codi nacional (0punts)</v>
      </c>
    </row>
    <row r="28" spans="2:12" x14ac:dyDescent="0.2">
      <c r="F28" s="107" t="s">
        <v>30</v>
      </c>
      <c r="G28" s="107">
        <v>0</v>
      </c>
      <c r="H28" s="107" t="str">
        <f t="shared" si="1"/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2023-01-18T12:41:15Z</dcterms:modified>
</cp:coreProperties>
</file>